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 Progress Files\Mohd. Umair\Vayu Suits Hotel TEV\R K Working\"/>
    </mc:Choice>
  </mc:AlternateContent>
  <xr:revisionPtr revIDLastSave="0" documentId="13_ncr:1_{95491D6E-B7FD-4F63-BF11-D676A7E67E69}" xr6:coauthVersionLast="47" xr6:coauthVersionMax="47" xr10:uidLastSave="{00000000-0000-0000-0000-000000000000}"/>
  <bookViews>
    <workbookView xWindow="-120" yWindow="-120" windowWidth="24240" windowHeight="13020" xr2:uid="{031075B4-D3AA-4A3A-978E-7A92993297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F45" i="1" s="1"/>
  <c r="F34" i="1"/>
  <c r="F46" i="1"/>
  <c r="F19" i="1"/>
  <c r="F12" i="1"/>
  <c r="F6" i="1"/>
  <c r="H34" i="1"/>
  <c r="J26" i="1"/>
  <c r="H26" i="1"/>
  <c r="B55" i="1"/>
  <c r="B54" i="1"/>
  <c r="B8" i="1"/>
  <c r="C42" i="1"/>
  <c r="B42" i="1"/>
  <c r="B43" i="1" s="1"/>
  <c r="D41" i="1"/>
  <c r="D42" i="1" s="1"/>
  <c r="C35" i="1"/>
  <c r="B35" i="1"/>
  <c r="B36" i="1" s="1"/>
  <c r="D34" i="1"/>
  <c r="D35" i="1" s="1"/>
  <c r="C27" i="1"/>
  <c r="B27" i="1"/>
  <c r="B28" i="1" s="1"/>
  <c r="D26" i="1"/>
  <c r="D27" i="1" s="1"/>
  <c r="C20" i="1"/>
  <c r="B20" i="1"/>
  <c r="B21" i="1" s="1"/>
  <c r="D19" i="1"/>
  <c r="D20" i="1" s="1"/>
  <c r="B13" i="1"/>
  <c r="C13" i="1"/>
  <c r="D12" i="1"/>
  <c r="D13" i="1" s="1"/>
  <c r="C7" i="1"/>
  <c r="D6" i="1"/>
  <c r="D7" i="1" s="1"/>
  <c r="B46" i="1" l="1"/>
  <c r="B47" i="1" s="1"/>
</calcChain>
</file>

<file path=xl/sharedStrings.xml><?xml version="1.0" encoding="utf-8"?>
<sst xmlns="http://schemas.openxmlformats.org/spreadsheetml/2006/main" count="73" uniqueCount="32">
  <si>
    <t>Block A</t>
  </si>
  <si>
    <t>Block B</t>
  </si>
  <si>
    <t>Block C</t>
  </si>
  <si>
    <t>Block D</t>
  </si>
  <si>
    <t>Block E</t>
  </si>
  <si>
    <t>Particulars</t>
  </si>
  <si>
    <t>Build up Sq Mt</t>
  </si>
  <si>
    <t>Diduction in Bar</t>
  </si>
  <si>
    <t>Area in Sq mt</t>
  </si>
  <si>
    <t>ground Floor Area</t>
  </si>
  <si>
    <t>Total Construction Area</t>
  </si>
  <si>
    <t>Total B A R</t>
  </si>
  <si>
    <r>
      <rPr>
        <b/>
        <sz val="11"/>
        <color theme="1"/>
        <rFont val="Calibri"/>
        <family val="2"/>
        <scheme val="minor"/>
      </rPr>
      <t>Block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B.A.R Details</t>
    </r>
  </si>
  <si>
    <r>
      <rPr>
        <b/>
        <sz val="11"/>
        <color theme="1"/>
        <rFont val="Calibri"/>
        <family val="2"/>
        <scheme val="minor"/>
      </rPr>
      <t>Block B</t>
    </r>
    <r>
      <rPr>
        <sz val="11"/>
        <color theme="1"/>
        <rFont val="Calibri"/>
        <family val="2"/>
        <scheme val="minor"/>
      </rPr>
      <t xml:space="preserve"> B.A.R Details</t>
    </r>
  </si>
  <si>
    <r>
      <rPr>
        <b/>
        <sz val="11"/>
        <color theme="1"/>
        <rFont val="Calibri"/>
        <family val="2"/>
        <scheme val="minor"/>
      </rPr>
      <t>Block A</t>
    </r>
    <r>
      <rPr>
        <sz val="11"/>
        <color theme="1"/>
        <rFont val="Calibri"/>
        <family val="2"/>
        <scheme val="minor"/>
      </rPr>
      <t xml:space="preserve"> B.A.R Details</t>
    </r>
  </si>
  <si>
    <t>SQ MT</t>
  </si>
  <si>
    <r>
      <t xml:space="preserve">Block D1 to D12 </t>
    </r>
    <r>
      <rPr>
        <sz val="11"/>
        <color theme="1"/>
        <rFont val="Calibri"/>
        <family val="2"/>
        <scheme val="minor"/>
      </rPr>
      <t>B.A.R Details</t>
    </r>
  </si>
  <si>
    <r>
      <t xml:space="preserve">Block E01 to E03 </t>
    </r>
    <r>
      <rPr>
        <sz val="11"/>
        <color theme="1"/>
        <rFont val="Calibri"/>
        <family val="2"/>
        <scheme val="minor"/>
      </rPr>
      <t>B.A.R Details</t>
    </r>
  </si>
  <si>
    <r>
      <rPr>
        <b/>
        <sz val="11"/>
        <color theme="1"/>
        <rFont val="Calibri"/>
        <family val="2"/>
        <scheme val="minor"/>
      </rPr>
      <t>Block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B.A.R Details</t>
    </r>
  </si>
  <si>
    <t>Total B.A.R Area</t>
  </si>
  <si>
    <t xml:space="preserve">Net B.A.R Area </t>
  </si>
  <si>
    <t>plot Area</t>
  </si>
  <si>
    <t>Plot Size</t>
  </si>
  <si>
    <t>project Details</t>
  </si>
  <si>
    <t>Reception, Waiting Area, Pantry, Toilet Block,</t>
  </si>
  <si>
    <t>Restaurant, Bar, Store, kitchen, Toilet Block</t>
  </si>
  <si>
    <t>Gym, Spa, Toilet block</t>
  </si>
  <si>
    <t>Room</t>
  </si>
  <si>
    <t>Block F</t>
  </si>
  <si>
    <t>Staff dinning, Staff store, CCTV, Security, house keeping, toilet Block</t>
  </si>
  <si>
    <t xml:space="preserve">Total Room Villa </t>
  </si>
  <si>
    <t>(Block D &amp; 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</si>
</sst>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0A1CE-2526-4ADD-9EE4-79E50D7614DA}">
  <dimension ref="A1:J57"/>
  <sheetViews>
    <sheetView tabSelected="1" topLeftCell="A32" workbookViewId="0">
      <selection activeCell="F41" sqref="F41"/>
    </sheetView>
  </sheetViews>
  <sheetFormatPr defaultRowHeight="15" x14ac:dyDescent="0.25"/>
  <cols>
    <col min="1" max="1" width="28.85546875" customWidth="1"/>
  </cols>
  <sheetData>
    <row r="1" spans="1:6" x14ac:dyDescent="0.25">
      <c r="A1" t="s">
        <v>22</v>
      </c>
      <c r="B1">
        <v>32800</v>
      </c>
    </row>
    <row r="4" spans="1:6" x14ac:dyDescent="0.25">
      <c r="A4" t="s">
        <v>14</v>
      </c>
    </row>
    <row r="5" spans="1:6" x14ac:dyDescent="0.25">
      <c r="A5" t="s">
        <v>5</v>
      </c>
      <c r="B5" t="s">
        <v>6</v>
      </c>
      <c r="C5" t="s">
        <v>7</v>
      </c>
      <c r="D5" t="s">
        <v>8</v>
      </c>
    </row>
    <row r="6" spans="1:6" x14ac:dyDescent="0.25">
      <c r="A6" t="s">
        <v>9</v>
      </c>
      <c r="B6">
        <v>312.5</v>
      </c>
      <c r="C6">
        <v>0</v>
      </c>
      <c r="D6">
        <f>+B6</f>
        <v>312.5</v>
      </c>
      <c r="F6">
        <f>+D6*J26</f>
        <v>3363.7317518248178</v>
      </c>
    </row>
    <row r="7" spans="1:6" x14ac:dyDescent="0.25">
      <c r="A7" t="s">
        <v>10</v>
      </c>
      <c r="B7">
        <v>312.5</v>
      </c>
      <c r="C7">
        <f>+C6</f>
        <v>0</v>
      </c>
      <c r="D7">
        <f>+D6</f>
        <v>312.5</v>
      </c>
    </row>
    <row r="8" spans="1:6" x14ac:dyDescent="0.25">
      <c r="A8" t="s">
        <v>11</v>
      </c>
      <c r="B8">
        <f>+B7*1</f>
        <v>312.5</v>
      </c>
      <c r="C8" t="s">
        <v>15</v>
      </c>
    </row>
    <row r="10" spans="1:6" x14ac:dyDescent="0.25">
      <c r="A10" t="s">
        <v>13</v>
      </c>
    </row>
    <row r="11" spans="1:6" x14ac:dyDescent="0.25">
      <c r="A11" t="s">
        <v>5</v>
      </c>
      <c r="B11" t="s">
        <v>6</v>
      </c>
      <c r="C11" t="s">
        <v>7</v>
      </c>
      <c r="D11" t="s">
        <v>8</v>
      </c>
    </row>
    <row r="12" spans="1:6" x14ac:dyDescent="0.25">
      <c r="A12" t="s">
        <v>9</v>
      </c>
      <c r="B12">
        <v>477</v>
      </c>
      <c r="C12">
        <v>0</v>
      </c>
      <c r="D12">
        <f>+B12</f>
        <v>477</v>
      </c>
      <c r="F12">
        <f>+D12*J26</f>
        <v>5134.4001459854017</v>
      </c>
    </row>
    <row r="13" spans="1:6" x14ac:dyDescent="0.25">
      <c r="A13" t="s">
        <v>10</v>
      </c>
      <c r="B13">
        <f>+B12</f>
        <v>477</v>
      </c>
      <c r="C13">
        <f>+C12</f>
        <v>0</v>
      </c>
      <c r="D13">
        <f>+D12</f>
        <v>477</v>
      </c>
    </row>
    <row r="14" spans="1:6" x14ac:dyDescent="0.25">
      <c r="A14" t="s">
        <v>11</v>
      </c>
      <c r="B14">
        <v>477</v>
      </c>
      <c r="C14" t="s">
        <v>15</v>
      </c>
    </row>
    <row r="17" spans="1:10" x14ac:dyDescent="0.25">
      <c r="A17" t="s">
        <v>12</v>
      </c>
    </row>
    <row r="18" spans="1:10" x14ac:dyDescent="0.25">
      <c r="A18" t="s">
        <v>5</v>
      </c>
      <c r="B18" t="s">
        <v>6</v>
      </c>
      <c r="C18" t="s">
        <v>7</v>
      </c>
      <c r="D18" t="s">
        <v>8</v>
      </c>
    </row>
    <row r="19" spans="1:10" x14ac:dyDescent="0.25">
      <c r="A19" t="s">
        <v>9</v>
      </c>
      <c r="B19">
        <v>220</v>
      </c>
      <c r="C19">
        <v>0</v>
      </c>
      <c r="D19">
        <f>+B19</f>
        <v>220</v>
      </c>
      <c r="F19">
        <f>+D19*J26</f>
        <v>2368.0671532846718</v>
      </c>
    </row>
    <row r="20" spans="1:10" x14ac:dyDescent="0.25">
      <c r="A20" t="s">
        <v>10</v>
      </c>
      <c r="B20">
        <f>+B19</f>
        <v>220</v>
      </c>
      <c r="C20">
        <f>+C19</f>
        <v>0</v>
      </c>
      <c r="D20">
        <f>+D19</f>
        <v>220</v>
      </c>
    </row>
    <row r="21" spans="1:10" x14ac:dyDescent="0.25">
      <c r="A21" t="s">
        <v>11</v>
      </c>
      <c r="B21">
        <f>+B20</f>
        <v>220</v>
      </c>
      <c r="C21" t="s">
        <v>15</v>
      </c>
    </row>
    <row r="24" spans="1:10" x14ac:dyDescent="0.25">
      <c r="A24" s="1" t="s">
        <v>16</v>
      </c>
    </row>
    <row r="25" spans="1:10" x14ac:dyDescent="0.25">
      <c r="A25" t="s">
        <v>5</v>
      </c>
      <c r="B25" t="s">
        <v>6</v>
      </c>
      <c r="C25" t="s">
        <v>7</v>
      </c>
      <c r="D25" t="s">
        <v>8</v>
      </c>
    </row>
    <row r="26" spans="1:10" x14ac:dyDescent="0.25">
      <c r="A26" t="s">
        <v>9</v>
      </c>
      <c r="B26">
        <v>137</v>
      </c>
      <c r="C26">
        <v>0</v>
      </c>
      <c r="D26">
        <f>+B26</f>
        <v>137</v>
      </c>
      <c r="F26">
        <v>1474.66</v>
      </c>
      <c r="G26">
        <v>12</v>
      </c>
      <c r="H26">
        <f>+G26*F26</f>
        <v>17695.920000000002</v>
      </c>
      <c r="J26">
        <f>+F26/D26</f>
        <v>10.763941605839417</v>
      </c>
    </row>
    <row r="27" spans="1:10" x14ac:dyDescent="0.25">
      <c r="A27" t="s">
        <v>10</v>
      </c>
      <c r="B27">
        <f>+B26</f>
        <v>137</v>
      </c>
      <c r="C27">
        <f>+C26</f>
        <v>0</v>
      </c>
      <c r="D27">
        <f>+D26</f>
        <v>137</v>
      </c>
    </row>
    <row r="28" spans="1:10" x14ac:dyDescent="0.25">
      <c r="A28" t="s">
        <v>11</v>
      </c>
      <c r="B28">
        <f>+B27*12</f>
        <v>1644</v>
      </c>
      <c r="C28" t="s">
        <v>15</v>
      </c>
    </row>
    <row r="32" spans="1:10" x14ac:dyDescent="0.25">
      <c r="A32" s="1" t="s">
        <v>17</v>
      </c>
    </row>
    <row r="33" spans="1:8" x14ac:dyDescent="0.25">
      <c r="A33" t="s">
        <v>5</v>
      </c>
      <c r="B33" t="s">
        <v>6</v>
      </c>
      <c r="C33" t="s">
        <v>7</v>
      </c>
      <c r="D33" t="s">
        <v>8</v>
      </c>
    </row>
    <row r="34" spans="1:8" x14ac:dyDescent="0.25">
      <c r="A34" t="s">
        <v>9</v>
      </c>
      <c r="B34">
        <v>175</v>
      </c>
      <c r="C34">
        <v>0</v>
      </c>
      <c r="D34">
        <f>+B34</f>
        <v>175</v>
      </c>
      <c r="F34">
        <f>+B36*J26</f>
        <v>5651.0693430656938</v>
      </c>
      <c r="G34">
        <v>3</v>
      </c>
      <c r="H34">
        <f>+G34*F34</f>
        <v>16953.208029197081</v>
      </c>
    </row>
    <row r="35" spans="1:8" x14ac:dyDescent="0.25">
      <c r="A35" t="s">
        <v>10</v>
      </c>
      <c r="B35">
        <f>+B34</f>
        <v>175</v>
      </c>
      <c r="C35">
        <f>+C34</f>
        <v>0</v>
      </c>
      <c r="D35">
        <f>+D34</f>
        <v>175</v>
      </c>
    </row>
    <row r="36" spans="1:8" x14ac:dyDescent="0.25">
      <c r="A36" t="s">
        <v>11</v>
      </c>
      <c r="B36">
        <f>+B35*3</f>
        <v>525</v>
      </c>
      <c r="C36" t="s">
        <v>15</v>
      </c>
    </row>
    <row r="39" spans="1:8" x14ac:dyDescent="0.25">
      <c r="A39" t="s">
        <v>18</v>
      </c>
    </row>
    <row r="40" spans="1:8" x14ac:dyDescent="0.25">
      <c r="A40" t="s">
        <v>5</v>
      </c>
      <c r="B40" t="s">
        <v>6</v>
      </c>
      <c r="C40" t="s">
        <v>7</v>
      </c>
      <c r="D40" t="s">
        <v>8</v>
      </c>
    </row>
    <row r="41" spans="1:8" x14ac:dyDescent="0.25">
      <c r="A41" t="s">
        <v>9</v>
      </c>
      <c r="B41">
        <v>583.5</v>
      </c>
      <c r="C41">
        <v>0</v>
      </c>
      <c r="D41">
        <f>+B41</f>
        <v>583.5</v>
      </c>
      <c r="F41">
        <f>+B43*12</f>
        <v>7002</v>
      </c>
    </row>
    <row r="42" spans="1:8" x14ac:dyDescent="0.25">
      <c r="A42" t="s">
        <v>10</v>
      </c>
      <c r="B42">
        <f>+B41</f>
        <v>583.5</v>
      </c>
      <c r="C42">
        <f>+C41</f>
        <v>0</v>
      </c>
      <c r="D42">
        <f>+D41</f>
        <v>583.5</v>
      </c>
    </row>
    <row r="43" spans="1:8" x14ac:dyDescent="0.25">
      <c r="A43" t="s">
        <v>11</v>
      </c>
      <c r="B43">
        <f>+B42</f>
        <v>583.5</v>
      </c>
      <c r="C43" t="s">
        <v>15</v>
      </c>
    </row>
    <row r="45" spans="1:8" x14ac:dyDescent="0.25">
      <c r="F45">
        <f>+SUM(F6:F41)</f>
        <v>24993.928394160583</v>
      </c>
    </row>
    <row r="46" spans="1:8" x14ac:dyDescent="0.25">
      <c r="A46" t="s">
        <v>19</v>
      </c>
      <c r="B46">
        <f>+B43+B36+B28+B21+B14+B8</f>
        <v>3762</v>
      </c>
      <c r="F46">
        <f>+B46*10.76394</f>
        <v>40493.942280000003</v>
      </c>
    </row>
    <row r="47" spans="1:8" x14ac:dyDescent="0.25">
      <c r="A47" t="s">
        <v>20</v>
      </c>
      <c r="B47">
        <f>+B46/32800*100</f>
        <v>11.469512195121952</v>
      </c>
      <c r="C47" t="s">
        <v>21</v>
      </c>
    </row>
    <row r="50" spans="1:3" x14ac:dyDescent="0.25">
      <c r="A50" t="s">
        <v>23</v>
      </c>
    </row>
    <row r="51" spans="1:3" x14ac:dyDescent="0.25">
      <c r="A51" t="s">
        <v>0</v>
      </c>
      <c r="B51" t="s">
        <v>24</v>
      </c>
    </row>
    <row r="52" spans="1:3" x14ac:dyDescent="0.25">
      <c r="A52" t="s">
        <v>1</v>
      </c>
      <c r="B52" t="s">
        <v>25</v>
      </c>
    </row>
    <row r="53" spans="1:3" x14ac:dyDescent="0.25">
      <c r="A53" t="s">
        <v>2</v>
      </c>
      <c r="B53" t="s">
        <v>26</v>
      </c>
    </row>
    <row r="54" spans="1:3" x14ac:dyDescent="0.25">
      <c r="A54" t="s">
        <v>3</v>
      </c>
      <c r="B54">
        <f>1*12</f>
        <v>12</v>
      </c>
      <c r="C54" t="s">
        <v>27</v>
      </c>
    </row>
    <row r="55" spans="1:3" x14ac:dyDescent="0.25">
      <c r="A55" t="s">
        <v>4</v>
      </c>
      <c r="B55">
        <f>2*3</f>
        <v>6</v>
      </c>
      <c r="C55" t="s">
        <v>27</v>
      </c>
    </row>
    <row r="56" spans="1:3" x14ac:dyDescent="0.25">
      <c r="A56" t="s">
        <v>28</v>
      </c>
      <c r="B56" t="s">
        <v>29</v>
      </c>
    </row>
    <row r="57" spans="1:3" x14ac:dyDescent="0.25">
      <c r="A57" t="s">
        <v>30</v>
      </c>
      <c r="B57">
        <v>18</v>
      </c>
      <c r="C57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Umair</dc:creator>
  <cp:lastModifiedBy>Mohammad Umair</cp:lastModifiedBy>
  <dcterms:created xsi:type="dcterms:W3CDTF">2024-08-21T10:36:26Z</dcterms:created>
  <dcterms:modified xsi:type="dcterms:W3CDTF">2024-10-25T06:44:26Z</dcterms:modified>
</cp:coreProperties>
</file>